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B7FC542D-D847-4010-8766-55B2FEF90CA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'pds-7'!$A$1:$AM$12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0" i="1" l="1"/>
  <c r="AF10" i="1" s="1"/>
  <c r="AG10" i="1" s="1"/>
  <c r="AH10" i="1" s="1"/>
  <c r="AJ10" i="1" s="1"/>
  <c r="AL10" i="1" s="1"/>
  <c r="AL11" i="1" s="1"/>
  <c r="AL12" i="1" s="1"/>
</calcChain>
</file>

<file path=xl/sharedStrings.xml><?xml version="1.0" encoding="utf-8"?>
<sst xmlns="http://schemas.openxmlformats.org/spreadsheetml/2006/main" count="56" uniqueCount="50">
  <si>
    <t xml:space="preserve"> ชื่อองค์กรปกครองส่วนท้องถิ่น ..... เทศบาลตำบลท่าช้าง .....</t>
  </si>
  <si>
    <t>ภ.ด.ส.7</t>
  </si>
  <si>
    <t>นาย เทอดศักดิ์ ชัยศิลป์    เลขที่ 20/1 ม.4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</si>
  <si>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</si>
  <si>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</si>
  <si>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</si>
  <si>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</si>
  <si>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</si>
  <si>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</si>
  <si>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</si>
  <si>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</si>
  <si>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</si>
  <si>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</si>
  <si>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</si>
  <si>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</si>
  <si>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</si>
  <si>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</si>
  <si>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</si>
  <si>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</si>
  <si>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</si>
  <si>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</si>
  <si>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</si>
  <si>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</si>
  <si>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</si>
  <si>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</si>
  <si>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</si>
  <si>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</si>
  <si>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</si>
  <si>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</si>
  <si>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</si>
  <si>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</si>
  <si>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</si>
  <si>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</si>
  <si>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</si>
  <si>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</si>
  <si>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</si>
  <si>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</si>
  <si>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</si>
  <si>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</si>
  <si>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ท948/2787</t>
  </si>
  <si>
    <t>3150600076249</t>
  </si>
  <si>
    <t>นาย เทอดศักดิ์ ชัยศิลป์</t>
  </si>
  <si>
    <t>20/1 ม.4ท่าช้าง วิเศษชัยชาญ อ่างทอง</t>
  </si>
  <si>
    <t>09A033-B002</t>
  </si>
  <si>
    <t>518|โรงงานซ่อมรถยนต์</t>
  </si>
  <si>
    <t>ตึก</t>
  </si>
  <si>
    <t>ให้เช่า-ที่อยู่อาศัย - หลังหลัก และ หลังอื่นๆอยู่บนพื้นที่เดียวกัน</t>
  </si>
  <si>
    <t>อู่ซ่อมรถ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</si>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</sst>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2" sqref="A1:AM12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/>
      <c r="B10" s="64"/>
      <c r="C10" s="63"/>
      <c r="D10" s="63"/>
      <c r="E10" s="63"/>
      <c r="F10" s="63"/>
      <c r="G10" s="64"/>
      <c r="H10" s="61"/>
      <c r="I10" s="61"/>
      <c r="J10" s="61"/>
      <c r="K10" s="61"/>
      <c r="L10" s="62"/>
      <c r="M10" s="61"/>
      <c r="N10" s="65"/>
      <c r="O10" s="65"/>
      <c r="P10" s="65"/>
      <c r="Q10" s="61">
        <v>1</v>
      </c>
      <c r="R10" s="61" t="s">
        <v>39</v>
      </c>
      <c r="S10" s="66" t="s">
        <v>40</v>
      </c>
      <c r="T10" s="61" t="s">
        <v>41</v>
      </c>
      <c r="U10" s="61" t="s">
        <v>42</v>
      </c>
      <c r="V10" s="64" t="s">
        <v>43</v>
      </c>
      <c r="W10" s="61" t="s">
        <v>44</v>
      </c>
      <c r="X10" s="61" t="s">
        <v>45</v>
      </c>
      <c r="Y10" s="61" t="s">
        <v>46</v>
      </c>
      <c r="Z10" s="65">
        <v>58.29</v>
      </c>
      <c r="AA10" s="62">
        <v>100</v>
      </c>
      <c r="AB10" s="65">
        <v>5500</v>
      </c>
      <c r="AC10" s="65">
        <f>Z10*AB10</f>
        <v>320595</v>
      </c>
      <c r="AD10" s="63">
        <v>42</v>
      </c>
      <c r="AE10" s="63">
        <v>74</v>
      </c>
      <c r="AF10" s="65">
        <f>(AC10*(100-AE10))/100</f>
        <v>83354.7</v>
      </c>
      <c r="AG10" s="65">
        <f>AF10+P10</f>
        <v>83354.7</v>
      </c>
      <c r="AH10" s="65">
        <f>AG10</f>
        <v>83354.7</v>
      </c>
      <c r="AI10" s="65">
        <v>0</v>
      </c>
      <c r="AJ10" s="65">
        <f>IF((AI10-AH10) &gt; 1,0,IF((AI10-AH10)&lt;0,AH10-AI10,AI10-AH10))</f>
        <v>83354.7</v>
      </c>
      <c r="AK10" s="65">
        <v>0.3</v>
      </c>
      <c r="AL10" s="65">
        <f>AJ10*(AK10/100)</f>
        <v>250.0641</v>
      </c>
      <c r="AM10" s="11" t="s">
        <v>47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/>
      <c r="AH11" s="65"/>
      <c r="AI11" s="65"/>
      <c r="AJ11" s="65"/>
      <c r="AK11" s="65" t="s">
        <v>48</v>
      </c>
      <c r="AL11" s="65">
        <f>SUM(AL10:AL10)</f>
        <v>250.0641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49</v>
      </c>
      <c r="AL12" s="65">
        <f>FLOOR((AL11/100)*10,0.01)</f>
        <v>25</v>
      </c>
    </row>
    <row r="13" spans="1:39" x14ac:dyDescent="0.45">
      <c r="A13" s="13"/>
      <c r="B13" s="16"/>
      <c r="C13" s="13"/>
      <c r="D13" s="26"/>
      <c r="E13" s="32"/>
      <c r="F13" s="32"/>
      <c r="G13" s="33"/>
      <c r="H13" s="34"/>
      <c r="I13" s="34"/>
      <c r="J13" s="35"/>
      <c r="K13" s="35"/>
      <c r="L13" s="49"/>
      <c r="M13" s="35"/>
      <c r="N13" s="36"/>
      <c r="O13" s="36"/>
      <c r="P13" s="36"/>
      <c r="Q13" s="37"/>
      <c r="R13" s="38"/>
      <c r="S13" s="39"/>
      <c r="T13" s="38"/>
      <c r="U13" s="38"/>
      <c r="V13" s="40"/>
      <c r="W13" s="37"/>
      <c r="X13" s="37"/>
      <c r="Y13" s="37"/>
      <c r="Z13" s="36"/>
      <c r="AA13" s="41"/>
      <c r="AB13" s="36"/>
      <c r="AC13" s="36"/>
      <c r="AD13" s="42"/>
      <c r="AE13" s="42"/>
      <c r="AF13" s="36"/>
      <c r="AG13" s="36"/>
      <c r="AH13" s="36"/>
      <c r="AI13" s="36"/>
      <c r="AJ13" s="36"/>
      <c r="AK13" s="43"/>
      <c r="AL13" s="44"/>
    </row>
    <row r="14" spans="1:39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2021-03-02T03:13:29Z</cp:lastPrinted>
  <dcterms:created xsi:type="dcterms:W3CDTF">2010-09-03T23:45:18Z</dcterms:created>
  <dcterms:modified xsi:type="dcterms:W3CDTF">2021-03-02T03:13:31Z</dcterms:modified>
  <cp:category/>
</cp:coreProperties>
</file>